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C92" i="1"/>
  <c r="C21" l="1"/>
  <c r="C43"/>
  <c r="C18"/>
  <c r="C17" s="1"/>
  <c r="C24"/>
  <c r="C26"/>
  <c r="C32"/>
  <c r="C31" s="1"/>
  <c r="C35"/>
  <c r="C34" s="1"/>
  <c r="C40"/>
  <c r="C39" s="1"/>
  <c r="C16"/>
  <c r="C45"/>
  <c r="C28"/>
  <c r="C47"/>
  <c r="C54"/>
  <c r="C58"/>
  <c r="C62"/>
  <c r="C82"/>
  <c r="C85"/>
  <c r="C88"/>
  <c r="C38" l="1"/>
  <c r="C37" s="1"/>
  <c r="C23"/>
  <c r="C20" s="1"/>
  <c r="C30"/>
  <c r="C15" l="1"/>
</calcChain>
</file>

<file path=xl/sharedStrings.xml><?xml version="1.0" encoding="utf-8"?>
<sst xmlns="http://schemas.openxmlformats.org/spreadsheetml/2006/main" count="663" uniqueCount="156">
  <si>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</si>
  <si>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</si>
  <si>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</si>
  <si>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</si>
  <si>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</si>
  <si>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</si>
  <si>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</si>
  <si>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</si>
  <si>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</si>
  <si>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</si>
  <si>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</si>
  <si>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</si>
  <si>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</si>
  <si>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</si>
  <si>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</si>
  <si>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</si>
  <si>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</si>
  <si>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</si>
  <si>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</si>
  <si>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</si>
  <si>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</si>
  <si>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</si>
  <si>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</si>
  <si>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</si>
  <si>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</si>
  <si>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</si>
  <si>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</si>
  <si>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</si>
  <si>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</si>
  <si>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</si>
  <si>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</si>
  <si>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</si>
  <si>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</si>
  <si>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</si>
  <si>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</si>
  <si>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</si>
  <si>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</si>
  <si>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</si>
  <si>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</si>
  <si>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</si>
  <si>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</si>
  <si>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</si>
  <si>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</si>
  <si>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</si>
  <si>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</si>
  <si>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</si>
  <si>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</si>
  <si>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</si>
  <si>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</si>
  <si>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</si>
  <si>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</si>
  <si>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</si>
  <si>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</si>
  <si>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</si>
  <si>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</si>
  <si>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</si>
  <si>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</si>
  <si>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</si>
  <si>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</si>
  <si>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</si>
  <si>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</si>
  <si>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</si>
  <si>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</si>
  <si>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</si>
  <si>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</si>
  <si>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</si>
  <si>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</si>
  <si>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</si>
  <si>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</si>
  <si>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</si>
  <si>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</si>
  <si>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</si>
  <si>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</si>
  <si>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</si>
  <si>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</si>
  <si>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</si>
  <si>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</si>
  <si>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</si>
  <si>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</si>
  <si>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</si>
  <si>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</si>
  <si>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</si>
  <si>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</si>
  <si>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</si>
  <si>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</si>
  <si>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</si>
  <si>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</si>
  <si>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</si>
  <si>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</si>
  <si>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</si>
  <si>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</si>
  <si>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</si>
  <si>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</si>
  <si>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</si>
  <si>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</si>
  <si>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</si>
  <si>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</si>
  <si>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</si>
  <si>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</si>
  <si>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</si>
  <si>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</si>
  <si>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</si>
  <si>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</si>
  <si>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</si>
  <si>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</si>
  <si>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</si>
  <si>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</si>
  <si>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</si>
  <si>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</si>
  <si>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</si>
  <si>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</si>
  <si>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</si>
  <si>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</si>
  <si>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</si>
  <si>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</si>
  <si>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</si>
  <si>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</si>
  <si>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</si>
  <si>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</si>
  <si>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</si>
  <si>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</si>
  <si>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</si>
  <si>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</si>
  <si>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</si>
  <si>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</si>
  <si>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</si>
  <si>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</si>
  <si>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Приложение № 3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</si>
  <si>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</si>
  <si>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</si>
  <si>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</si>
  <si>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</si>
  <si>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</si>
  <si>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650 1 11 0000 00 0000 000</t>
  </si>
  <si>
    <t>650 1 11 05000 00 0000 120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</si>
  <si>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</si>
  <si>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</si>
  <si>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</si>
  <si>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</si>
  <si>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</si>
  <si>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</si>
  <si>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</si>
  <si>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</si>
  <si>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</si>
  <si>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</si>
  <si>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</si>
  <si>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</si>
  <si>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</si>
  <si>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</si>
  <si>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на 2012  год</t>
  </si>
  <si>
    <t>Сумма         2012 год</t>
  </si>
  <si>
    <t>650 1 11 05030 10 0000 120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</si>
  <si>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</si>
  <si>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</si>
  <si>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650 1 11 05030 00 0000 120</t>
  </si>
  <si>
    <r>
      <t xml:space="preserve">от </t>
    </r>
    <r>
      <rPr>
        <u/>
        <sz val="10"/>
        <rFont val="Times New Roman"/>
        <family val="1"/>
        <charset val="204"/>
      </rPr>
      <t xml:space="preserve">26 декабря 2011 года </t>
    </r>
    <r>
      <rPr>
        <sz val="10"/>
        <rFont val="Times New Roman"/>
        <family val="1"/>
        <charset val="204"/>
      </rPr>
      <t xml:space="preserve">№ </t>
    </r>
    <r>
      <rPr>
        <u/>
        <sz val="10"/>
        <rFont val="Times New Roman"/>
        <family val="1"/>
        <charset val="204"/>
      </rPr>
      <t>184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</si>
</sst>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2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4" fontId="11" fillId="7" borderId="7" xfId="0" applyNumberFormat="1" applyFont="1" applyFill="1" applyBorder="1" applyAlignment="1">
      <alignment horizontal="center"/>
    </xf>
    <xf numFmtId="4" fontId="10" fillId="7" borderId="7" xfId="0" applyNumberFormat="1" applyFont="1" applyFill="1" applyBorder="1" applyAlignment="1">
      <alignment horizontal="center" vertical="center"/>
    </xf>
    <xf numFmtId="4" fontId="11" fillId="7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/>
    <xf numFmtId="0" fontId="12" fillId="0" borderId="7" xfId="0" applyFont="1" applyFill="1" applyBorder="1" applyAlignment="1">
      <alignment wrapText="1"/>
    </xf>
    <xf numFmtId="0" fontId="12" fillId="0" borderId="7" xfId="0" applyFont="1" applyBorder="1"/>
    <xf numFmtId="0" fontId="9" fillId="0" borderId="7" xfId="0" applyFont="1" applyFill="1" applyBorder="1" applyAlignment="1">
      <alignment wrapText="1"/>
    </xf>
    <xf numFmtId="0" fontId="13" fillId="0" borderId="7" xfId="0" applyFont="1" applyBorder="1"/>
    <xf numFmtId="0" fontId="9" fillId="0" borderId="7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3" fontId="12" fillId="0" borderId="7" xfId="0" applyNumberFormat="1" applyFont="1" applyBorder="1" applyAlignment="1">
      <alignment vertical="center"/>
    </xf>
    <xf numFmtId="0" fontId="12" fillId="0" borderId="7" xfId="0" applyFont="1" applyFill="1" applyBorder="1" applyAlignment="1">
      <alignment vertical="top" wrapText="1"/>
    </xf>
    <xf numFmtId="0" fontId="9" fillId="0" borderId="7" xfId="0" applyFont="1" applyBorder="1"/>
    <xf numFmtId="0" fontId="9" fillId="0" borderId="7" xfId="0" applyFont="1" applyFill="1" applyBorder="1"/>
    <xf numFmtId="4" fontId="10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11" fillId="7" borderId="7" xfId="0" applyNumberFormat="1" applyFont="1" applyFill="1" applyBorder="1" applyAlignment="1">
      <alignment horizontal="center"/>
    </xf>
    <xf numFmtId="2" fontId="14" fillId="0" borderId="7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wrapText="1"/>
    </xf>
    <xf numFmtId="2" fontId="14" fillId="3" borderId="7" xfId="0" applyNumberFormat="1" applyFont="1" applyFill="1" applyBorder="1" applyAlignment="1">
      <alignment horizontal="center"/>
    </xf>
    <xf numFmtId="2" fontId="11" fillId="3" borderId="7" xfId="0" applyNumberFormat="1" applyFont="1" applyFill="1" applyBorder="1" applyAlignment="1">
      <alignment horizontal="center"/>
    </xf>
    <xf numFmtId="0" fontId="15" fillId="0" borderId="7" xfId="0" applyFont="1" applyFill="1" applyBorder="1"/>
    <xf numFmtId="2" fontId="11" fillId="4" borderId="7" xfId="0" applyNumberFormat="1" applyFont="1" applyFill="1" applyBorder="1" applyAlignment="1">
      <alignment horizontal="center"/>
    </xf>
    <xf numFmtId="0" fontId="12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0" applyFont="1" applyBorder="1"/>
    <xf numFmtId="49" fontId="15" fillId="0" borderId="7" xfId="0" applyNumberFormat="1" applyFont="1" applyFill="1" applyBorder="1" applyAlignment="1">
      <alignment wrapText="1"/>
    </xf>
    <xf numFmtId="2" fontId="11" fillId="5" borderId="7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7" xfId="0" applyFont="1" applyFill="1" applyBorder="1" applyAlignment="1">
      <alignment wrapText="1"/>
    </xf>
    <xf numFmtId="0" fontId="12" fillId="0" borderId="7" xfId="0" applyNumberFormat="1" applyFont="1" applyFill="1" applyBorder="1" applyAlignment="1">
      <alignment wrapText="1"/>
    </xf>
    <xf numFmtId="2" fontId="11" fillId="6" borderId="7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9" fillId="0" borderId="7" xfId="0" applyNumberFormat="1" applyFont="1" applyFill="1" applyBorder="1" applyAlignment="1">
      <alignment vertical="center"/>
    </xf>
    <xf numFmtId="49" fontId="12" fillId="0" borderId="7" xfId="0" applyNumberFormat="1" applyFont="1" applyFill="1" applyBorder="1" applyAlignment="1">
      <alignment vertical="center"/>
    </xf>
    <xf numFmtId="4" fontId="11" fillId="0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/>
    <xf numFmtId="0" fontId="2" fillId="0" borderId="0" xfId="0" applyFont="1" applyFill="1" applyAlignment="1">
      <alignment horizontal="righ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95"/>
  <sheetViews>
    <sheetView tabSelected="1" topLeftCell="A35" workbookViewId="0">
      <selection activeCell="B45" sqref="B45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65" t="s">
        <v>127</v>
      </c>
      <c r="C1" s="65"/>
      <c r="D1" s="60"/>
      <c r="E1" s="60"/>
    </row>
    <row r="2" spans="1:253">
      <c r="A2" s="4" t="s">
        <v>0</v>
      </c>
      <c r="B2" s="65" t="s">
        <v>126</v>
      </c>
      <c r="C2" s="65"/>
      <c r="D2" s="60"/>
      <c r="E2" s="60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4" t="s">
        <v>0</v>
      </c>
      <c r="AF2" s="4" t="s">
        <v>0</v>
      </c>
      <c r="AG2" s="4" t="s">
        <v>0</v>
      </c>
      <c r="AH2" s="4" t="s">
        <v>0</v>
      </c>
      <c r="AI2" s="4" t="s">
        <v>0</v>
      </c>
      <c r="AJ2" s="4" t="s">
        <v>0</v>
      </c>
      <c r="AK2" s="4" t="s">
        <v>0</v>
      </c>
      <c r="AL2" s="4" t="s">
        <v>0</v>
      </c>
      <c r="AM2" s="4" t="s">
        <v>0</v>
      </c>
      <c r="AN2" s="4" t="s">
        <v>0</v>
      </c>
      <c r="AO2" s="4" t="s">
        <v>0</v>
      </c>
      <c r="AP2" s="4" t="s">
        <v>0</v>
      </c>
      <c r="AQ2" s="4" t="s">
        <v>0</v>
      </c>
      <c r="AR2" s="4" t="s">
        <v>0</v>
      </c>
      <c r="AS2" s="4" t="s">
        <v>0</v>
      </c>
      <c r="AT2" s="4" t="s">
        <v>0</v>
      </c>
      <c r="AU2" s="4" t="s">
        <v>0</v>
      </c>
      <c r="AV2" s="4" t="s">
        <v>0</v>
      </c>
      <c r="AW2" s="4" t="s">
        <v>0</v>
      </c>
      <c r="AX2" s="4" t="s">
        <v>0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0</v>
      </c>
      <c r="BD2" s="4" t="s">
        <v>0</v>
      </c>
      <c r="BE2" s="4" t="s">
        <v>0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0</v>
      </c>
      <c r="BK2" s="4" t="s">
        <v>0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0</v>
      </c>
      <c r="BQ2" s="4" t="s">
        <v>0</v>
      </c>
      <c r="BR2" s="4" t="s">
        <v>0</v>
      </c>
      <c r="BS2" s="4" t="s">
        <v>0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0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0</v>
      </c>
      <c r="CE2" s="4" t="s">
        <v>0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0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0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 t="s">
        <v>0</v>
      </c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  <c r="DD2" s="4" t="s">
        <v>0</v>
      </c>
      <c r="DE2" s="4" t="s">
        <v>0</v>
      </c>
      <c r="DF2" s="4" t="s">
        <v>0</v>
      </c>
      <c r="DG2" s="4" t="s">
        <v>0</v>
      </c>
      <c r="DH2" s="4" t="s">
        <v>0</v>
      </c>
      <c r="DI2" s="4" t="s">
        <v>0</v>
      </c>
      <c r="DJ2" s="4" t="s">
        <v>0</v>
      </c>
      <c r="DK2" s="4" t="s">
        <v>0</v>
      </c>
      <c r="DL2" s="4" t="s">
        <v>0</v>
      </c>
      <c r="DM2" s="4" t="s">
        <v>0</v>
      </c>
      <c r="DN2" s="4" t="s">
        <v>0</v>
      </c>
      <c r="DO2" s="4" t="s">
        <v>0</v>
      </c>
      <c r="DP2" s="4" t="s">
        <v>0</v>
      </c>
      <c r="DQ2" s="4" t="s">
        <v>0</v>
      </c>
      <c r="DR2" s="4" t="s">
        <v>0</v>
      </c>
      <c r="DS2" s="4" t="s">
        <v>0</v>
      </c>
      <c r="DT2" s="4" t="s">
        <v>0</v>
      </c>
      <c r="DU2" s="4" t="s">
        <v>0</v>
      </c>
      <c r="DV2" s="4" t="s">
        <v>0</v>
      </c>
      <c r="DW2" s="4" t="s">
        <v>0</v>
      </c>
      <c r="DX2" s="4" t="s">
        <v>0</v>
      </c>
      <c r="DY2" s="4" t="s">
        <v>0</v>
      </c>
      <c r="DZ2" s="4" t="s">
        <v>0</v>
      </c>
      <c r="EA2" s="4" t="s">
        <v>0</v>
      </c>
      <c r="EB2" s="4" t="s">
        <v>0</v>
      </c>
      <c r="EC2" s="4" t="s">
        <v>0</v>
      </c>
      <c r="ED2" s="4" t="s">
        <v>0</v>
      </c>
      <c r="EE2" s="4" t="s">
        <v>0</v>
      </c>
      <c r="EF2" s="4" t="s">
        <v>0</v>
      </c>
      <c r="EG2" s="4" t="s">
        <v>0</v>
      </c>
      <c r="EH2" s="4" t="s">
        <v>0</v>
      </c>
      <c r="EI2" s="4" t="s">
        <v>0</v>
      </c>
      <c r="EJ2" s="4" t="s">
        <v>0</v>
      </c>
      <c r="EK2" s="4" t="s">
        <v>0</v>
      </c>
      <c r="EL2" s="4" t="s">
        <v>0</v>
      </c>
      <c r="EM2" s="4" t="s">
        <v>0</v>
      </c>
      <c r="EN2" s="4" t="s">
        <v>0</v>
      </c>
      <c r="EO2" s="4" t="s">
        <v>0</v>
      </c>
      <c r="EP2" s="4" t="s">
        <v>0</v>
      </c>
      <c r="EQ2" s="4" t="s">
        <v>0</v>
      </c>
      <c r="ER2" s="4" t="s">
        <v>0</v>
      </c>
      <c r="ES2" s="4" t="s">
        <v>0</v>
      </c>
      <c r="ET2" s="4" t="s">
        <v>0</v>
      </c>
      <c r="EU2" s="4" t="s">
        <v>0</v>
      </c>
      <c r="EV2" s="4" t="s">
        <v>0</v>
      </c>
      <c r="EW2" s="4" t="s">
        <v>0</v>
      </c>
      <c r="EX2" s="4" t="s">
        <v>0</v>
      </c>
      <c r="EY2" s="4" t="s">
        <v>0</v>
      </c>
      <c r="EZ2" s="4" t="s">
        <v>0</v>
      </c>
      <c r="FA2" s="4" t="s">
        <v>0</v>
      </c>
      <c r="FB2" s="4" t="s">
        <v>0</v>
      </c>
      <c r="FC2" s="4" t="s">
        <v>0</v>
      </c>
      <c r="FD2" s="4" t="s">
        <v>0</v>
      </c>
      <c r="FE2" s="4" t="s">
        <v>0</v>
      </c>
      <c r="FF2" s="4" t="s">
        <v>0</v>
      </c>
      <c r="FG2" s="4" t="s">
        <v>0</v>
      </c>
      <c r="FH2" s="4" t="s">
        <v>0</v>
      </c>
      <c r="FI2" s="4" t="s">
        <v>0</v>
      </c>
      <c r="FJ2" s="4" t="s">
        <v>0</v>
      </c>
      <c r="FK2" s="4" t="s">
        <v>0</v>
      </c>
      <c r="FL2" s="4" t="s">
        <v>0</v>
      </c>
      <c r="FM2" s="4" t="s">
        <v>0</v>
      </c>
      <c r="FN2" s="4" t="s">
        <v>0</v>
      </c>
      <c r="FO2" s="4" t="s">
        <v>0</v>
      </c>
      <c r="FP2" s="4" t="s">
        <v>0</v>
      </c>
      <c r="FQ2" s="4" t="s">
        <v>0</v>
      </c>
      <c r="FR2" s="4" t="s">
        <v>0</v>
      </c>
      <c r="FS2" s="4" t="s">
        <v>0</v>
      </c>
      <c r="FT2" s="4" t="s">
        <v>0</v>
      </c>
      <c r="FU2" s="4" t="s">
        <v>0</v>
      </c>
      <c r="FV2" s="4" t="s">
        <v>0</v>
      </c>
      <c r="FW2" s="4" t="s">
        <v>0</v>
      </c>
      <c r="FX2" s="4" t="s">
        <v>0</v>
      </c>
      <c r="FY2" s="4" t="s">
        <v>0</v>
      </c>
      <c r="FZ2" s="4" t="s">
        <v>0</v>
      </c>
      <c r="GA2" s="4" t="s">
        <v>0</v>
      </c>
      <c r="GB2" s="4" t="s">
        <v>0</v>
      </c>
      <c r="GC2" s="4" t="s">
        <v>0</v>
      </c>
      <c r="GD2" s="4" t="s">
        <v>0</v>
      </c>
      <c r="GE2" s="4" t="s">
        <v>0</v>
      </c>
      <c r="GF2" s="4" t="s">
        <v>0</v>
      </c>
      <c r="GG2" s="4" t="s">
        <v>0</v>
      </c>
      <c r="GH2" s="4" t="s">
        <v>0</v>
      </c>
      <c r="GI2" s="4" t="s">
        <v>0</v>
      </c>
      <c r="GJ2" s="4" t="s">
        <v>0</v>
      </c>
      <c r="GK2" s="4" t="s">
        <v>0</v>
      </c>
      <c r="GL2" s="4" t="s">
        <v>0</v>
      </c>
      <c r="GM2" s="4" t="s">
        <v>0</v>
      </c>
      <c r="GN2" s="4" t="s">
        <v>0</v>
      </c>
      <c r="GO2" s="4" t="s">
        <v>0</v>
      </c>
      <c r="GP2" s="4" t="s">
        <v>0</v>
      </c>
      <c r="GQ2" s="4" t="s">
        <v>0</v>
      </c>
      <c r="GR2" s="4" t="s">
        <v>0</v>
      </c>
      <c r="GS2" s="4" t="s">
        <v>0</v>
      </c>
      <c r="GT2" s="4" t="s">
        <v>0</v>
      </c>
      <c r="GU2" s="4" t="s">
        <v>0</v>
      </c>
      <c r="GV2" s="4" t="s">
        <v>0</v>
      </c>
      <c r="GW2" s="4" t="s">
        <v>0</v>
      </c>
      <c r="GX2" s="4" t="s">
        <v>0</v>
      </c>
      <c r="GY2" s="4" t="s">
        <v>0</v>
      </c>
      <c r="GZ2" s="4" t="s">
        <v>0</v>
      </c>
      <c r="HA2" s="4" t="s">
        <v>0</v>
      </c>
      <c r="HB2" s="4" t="s">
        <v>0</v>
      </c>
      <c r="HC2" s="4" t="s">
        <v>0</v>
      </c>
      <c r="HD2" s="4" t="s">
        <v>0</v>
      </c>
      <c r="HE2" s="4" t="s">
        <v>0</v>
      </c>
      <c r="HF2" s="4" t="s">
        <v>0</v>
      </c>
      <c r="HG2" s="4" t="s">
        <v>0</v>
      </c>
      <c r="HH2" s="4" t="s">
        <v>0</v>
      </c>
      <c r="HI2" s="4" t="s">
        <v>0</v>
      </c>
      <c r="HJ2" s="4" t="s">
        <v>0</v>
      </c>
      <c r="HK2" s="4" t="s">
        <v>0</v>
      </c>
      <c r="HL2" s="4" t="s">
        <v>0</v>
      </c>
      <c r="HM2" s="4" t="s">
        <v>0</v>
      </c>
      <c r="HN2" s="4" t="s">
        <v>0</v>
      </c>
      <c r="HO2" s="4" t="s">
        <v>0</v>
      </c>
      <c r="HP2" s="4" t="s">
        <v>0</v>
      </c>
      <c r="HQ2" s="4" t="s">
        <v>0</v>
      </c>
      <c r="HR2" s="4" t="s">
        <v>0</v>
      </c>
      <c r="HS2" s="4" t="s">
        <v>0</v>
      </c>
      <c r="HT2" s="4" t="s">
        <v>0</v>
      </c>
      <c r="HU2" s="4" t="s">
        <v>0</v>
      </c>
      <c r="HV2" s="4" t="s">
        <v>0</v>
      </c>
      <c r="HW2" s="4" t="s">
        <v>0</v>
      </c>
      <c r="HX2" s="4" t="s">
        <v>0</v>
      </c>
      <c r="HY2" s="4" t="s">
        <v>0</v>
      </c>
      <c r="HZ2" s="4" t="s">
        <v>0</v>
      </c>
      <c r="IA2" s="4" t="s">
        <v>0</v>
      </c>
      <c r="IB2" s="4" t="s">
        <v>0</v>
      </c>
      <c r="IC2" s="4" t="s">
        <v>0</v>
      </c>
      <c r="ID2" s="4" t="s">
        <v>0</v>
      </c>
      <c r="IE2" s="4" t="s">
        <v>0</v>
      </c>
      <c r="IF2" s="4" t="s">
        <v>0</v>
      </c>
      <c r="IG2" s="4" t="s">
        <v>0</v>
      </c>
      <c r="IH2" s="4" t="s">
        <v>0</v>
      </c>
      <c r="II2" s="4" t="s">
        <v>0</v>
      </c>
      <c r="IJ2" s="4" t="s">
        <v>0</v>
      </c>
      <c r="IK2" s="4" t="s">
        <v>0</v>
      </c>
      <c r="IL2" s="4" t="s">
        <v>0</v>
      </c>
      <c r="IM2" s="4" t="s">
        <v>0</v>
      </c>
      <c r="IN2" s="4" t="s">
        <v>0</v>
      </c>
      <c r="IO2" s="4" t="s">
        <v>0</v>
      </c>
      <c r="IP2" s="4" t="s">
        <v>0</v>
      </c>
      <c r="IQ2" s="4" t="s">
        <v>0</v>
      </c>
      <c r="IR2" s="4" t="s">
        <v>0</v>
      </c>
      <c r="IS2" s="4" t="s">
        <v>0</v>
      </c>
    </row>
    <row r="3" spans="1:253">
      <c r="A3" s="4"/>
      <c r="B3" s="65" t="s">
        <v>155</v>
      </c>
      <c r="C3" s="65"/>
      <c r="D3" s="60"/>
      <c r="E3" s="60"/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4" t="s">
        <v>1</v>
      </c>
      <c r="W3" s="4" t="s">
        <v>1</v>
      </c>
      <c r="X3" s="4" t="s">
        <v>1</v>
      </c>
      <c r="Y3" s="4" t="s">
        <v>1</v>
      </c>
      <c r="Z3" s="4" t="s">
        <v>1</v>
      </c>
      <c r="AA3" s="4" t="s">
        <v>1</v>
      </c>
      <c r="AB3" s="4" t="s">
        <v>1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4" t="s">
        <v>1</v>
      </c>
      <c r="AN3" s="4" t="s">
        <v>1</v>
      </c>
      <c r="AO3" s="4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  <c r="BU3" s="4" t="s">
        <v>1</v>
      </c>
      <c r="BV3" s="4" t="s">
        <v>1</v>
      </c>
      <c r="BW3" s="4" t="s">
        <v>1</v>
      </c>
      <c r="BX3" s="4" t="s">
        <v>1</v>
      </c>
      <c r="BY3" s="4" t="s">
        <v>1</v>
      </c>
      <c r="BZ3" s="4" t="s">
        <v>1</v>
      </c>
      <c r="CA3" s="4" t="s">
        <v>1</v>
      </c>
      <c r="CB3" s="4" t="s">
        <v>1</v>
      </c>
      <c r="CC3" s="4" t="s">
        <v>1</v>
      </c>
      <c r="CD3" s="4" t="s">
        <v>1</v>
      </c>
      <c r="CE3" s="4" t="s">
        <v>1</v>
      </c>
      <c r="CF3" s="4" t="s">
        <v>1</v>
      </c>
      <c r="CG3" s="4" t="s">
        <v>1</v>
      </c>
      <c r="CH3" s="4" t="s">
        <v>1</v>
      </c>
      <c r="CI3" s="4" t="s">
        <v>1</v>
      </c>
      <c r="CJ3" s="4" t="s">
        <v>1</v>
      </c>
      <c r="CK3" s="4" t="s">
        <v>1</v>
      </c>
      <c r="CL3" s="4" t="s">
        <v>1</v>
      </c>
      <c r="CM3" s="4" t="s">
        <v>1</v>
      </c>
      <c r="CN3" s="4" t="s">
        <v>1</v>
      </c>
      <c r="CO3" s="4" t="s">
        <v>1</v>
      </c>
      <c r="CP3" s="4" t="s">
        <v>1</v>
      </c>
      <c r="CQ3" s="4" t="s">
        <v>1</v>
      </c>
      <c r="CR3" s="4" t="s">
        <v>1</v>
      </c>
      <c r="CS3" s="4" t="s">
        <v>1</v>
      </c>
      <c r="CT3" s="4" t="s">
        <v>1</v>
      </c>
      <c r="CU3" s="4" t="s">
        <v>1</v>
      </c>
      <c r="CV3" s="4" t="s">
        <v>1</v>
      </c>
      <c r="CW3" s="4" t="s">
        <v>1</v>
      </c>
      <c r="CX3" s="4" t="s">
        <v>1</v>
      </c>
      <c r="CY3" s="4" t="s">
        <v>1</v>
      </c>
      <c r="CZ3" s="4" t="s">
        <v>1</v>
      </c>
      <c r="DA3" s="4" t="s">
        <v>1</v>
      </c>
      <c r="DB3" s="4" t="s">
        <v>1</v>
      </c>
      <c r="DC3" s="4" t="s">
        <v>1</v>
      </c>
      <c r="DD3" s="4" t="s">
        <v>1</v>
      </c>
      <c r="DE3" s="4" t="s">
        <v>1</v>
      </c>
      <c r="DF3" s="4" t="s">
        <v>1</v>
      </c>
      <c r="DG3" s="4" t="s">
        <v>1</v>
      </c>
      <c r="DH3" s="4" t="s">
        <v>1</v>
      </c>
      <c r="DI3" s="4" t="s">
        <v>1</v>
      </c>
      <c r="DJ3" s="4" t="s">
        <v>1</v>
      </c>
      <c r="DK3" s="4" t="s">
        <v>1</v>
      </c>
      <c r="DL3" s="4" t="s">
        <v>1</v>
      </c>
      <c r="DM3" s="4" t="s">
        <v>1</v>
      </c>
      <c r="DN3" s="4" t="s">
        <v>1</v>
      </c>
      <c r="DO3" s="4" t="s">
        <v>1</v>
      </c>
      <c r="DP3" s="4" t="s">
        <v>1</v>
      </c>
      <c r="DQ3" s="4" t="s">
        <v>1</v>
      </c>
      <c r="DR3" s="4" t="s">
        <v>1</v>
      </c>
      <c r="DS3" s="4" t="s">
        <v>1</v>
      </c>
      <c r="DT3" s="4" t="s">
        <v>1</v>
      </c>
      <c r="DU3" s="4" t="s">
        <v>1</v>
      </c>
      <c r="DV3" s="4" t="s">
        <v>1</v>
      </c>
      <c r="DW3" s="4" t="s">
        <v>1</v>
      </c>
      <c r="DX3" s="4" t="s">
        <v>1</v>
      </c>
      <c r="DY3" s="4" t="s">
        <v>1</v>
      </c>
      <c r="DZ3" s="4" t="s">
        <v>1</v>
      </c>
      <c r="EA3" s="4" t="s">
        <v>1</v>
      </c>
      <c r="EB3" s="4" t="s">
        <v>1</v>
      </c>
      <c r="EC3" s="4" t="s">
        <v>1</v>
      </c>
      <c r="ED3" s="4" t="s">
        <v>1</v>
      </c>
      <c r="EE3" s="4" t="s">
        <v>1</v>
      </c>
      <c r="EF3" s="4" t="s">
        <v>1</v>
      </c>
      <c r="EG3" s="4" t="s">
        <v>1</v>
      </c>
      <c r="EH3" s="4" t="s">
        <v>1</v>
      </c>
      <c r="EI3" s="4" t="s">
        <v>1</v>
      </c>
      <c r="EJ3" s="4" t="s">
        <v>1</v>
      </c>
      <c r="EK3" s="4" t="s">
        <v>1</v>
      </c>
      <c r="EL3" s="4" t="s">
        <v>1</v>
      </c>
      <c r="EM3" s="4" t="s">
        <v>1</v>
      </c>
      <c r="EN3" s="4" t="s">
        <v>1</v>
      </c>
      <c r="EO3" s="4" t="s">
        <v>1</v>
      </c>
      <c r="EP3" s="4" t="s">
        <v>1</v>
      </c>
      <c r="EQ3" s="4" t="s">
        <v>1</v>
      </c>
      <c r="ER3" s="4" t="s">
        <v>1</v>
      </c>
      <c r="ES3" s="4" t="s">
        <v>1</v>
      </c>
      <c r="ET3" s="4" t="s">
        <v>1</v>
      </c>
      <c r="EU3" s="4" t="s">
        <v>1</v>
      </c>
      <c r="EV3" s="4" t="s">
        <v>1</v>
      </c>
      <c r="EW3" s="4" t="s">
        <v>1</v>
      </c>
      <c r="EX3" s="4" t="s">
        <v>1</v>
      </c>
      <c r="EY3" s="4" t="s">
        <v>1</v>
      </c>
      <c r="EZ3" s="4" t="s">
        <v>1</v>
      </c>
      <c r="FA3" s="4" t="s">
        <v>1</v>
      </c>
      <c r="FB3" s="4" t="s">
        <v>1</v>
      </c>
      <c r="FC3" s="4" t="s">
        <v>1</v>
      </c>
      <c r="FD3" s="4" t="s">
        <v>1</v>
      </c>
      <c r="FE3" s="4" t="s">
        <v>1</v>
      </c>
      <c r="FF3" s="4" t="s">
        <v>1</v>
      </c>
      <c r="FG3" s="4" t="s">
        <v>1</v>
      </c>
      <c r="FH3" s="4" t="s">
        <v>1</v>
      </c>
      <c r="FI3" s="4" t="s">
        <v>1</v>
      </c>
      <c r="FJ3" s="4" t="s">
        <v>1</v>
      </c>
      <c r="FK3" s="4" t="s">
        <v>1</v>
      </c>
      <c r="FL3" s="4" t="s">
        <v>1</v>
      </c>
      <c r="FM3" s="4" t="s">
        <v>1</v>
      </c>
      <c r="FN3" s="4" t="s">
        <v>1</v>
      </c>
      <c r="FO3" s="4" t="s">
        <v>1</v>
      </c>
      <c r="FP3" s="4" t="s">
        <v>1</v>
      </c>
      <c r="FQ3" s="4" t="s">
        <v>1</v>
      </c>
      <c r="FR3" s="4" t="s">
        <v>1</v>
      </c>
      <c r="FS3" s="4" t="s">
        <v>1</v>
      </c>
      <c r="FT3" s="4" t="s">
        <v>1</v>
      </c>
      <c r="FU3" s="4" t="s">
        <v>1</v>
      </c>
      <c r="FV3" s="4" t="s">
        <v>1</v>
      </c>
      <c r="FW3" s="4" t="s">
        <v>1</v>
      </c>
      <c r="FX3" s="4" t="s">
        <v>1</v>
      </c>
      <c r="FY3" s="4" t="s">
        <v>1</v>
      </c>
      <c r="FZ3" s="4" t="s">
        <v>1</v>
      </c>
      <c r="GA3" s="4" t="s">
        <v>1</v>
      </c>
      <c r="GB3" s="4" t="s">
        <v>1</v>
      </c>
      <c r="GC3" s="4" t="s">
        <v>1</v>
      </c>
      <c r="GD3" s="4" t="s">
        <v>1</v>
      </c>
      <c r="GE3" s="4" t="s">
        <v>1</v>
      </c>
      <c r="GF3" s="4" t="s">
        <v>1</v>
      </c>
      <c r="GG3" s="4" t="s">
        <v>1</v>
      </c>
      <c r="GH3" s="4" t="s">
        <v>1</v>
      </c>
      <c r="GI3" s="4" t="s">
        <v>1</v>
      </c>
      <c r="GJ3" s="4" t="s">
        <v>1</v>
      </c>
      <c r="GK3" s="4" t="s">
        <v>1</v>
      </c>
      <c r="GL3" s="4" t="s">
        <v>1</v>
      </c>
      <c r="GM3" s="4" t="s">
        <v>1</v>
      </c>
      <c r="GN3" s="4" t="s">
        <v>1</v>
      </c>
      <c r="GO3" s="4" t="s">
        <v>1</v>
      </c>
      <c r="GP3" s="4" t="s">
        <v>1</v>
      </c>
      <c r="GQ3" s="4" t="s">
        <v>1</v>
      </c>
      <c r="GR3" s="4" t="s">
        <v>1</v>
      </c>
      <c r="GS3" s="4" t="s">
        <v>1</v>
      </c>
      <c r="GT3" s="4" t="s">
        <v>1</v>
      </c>
      <c r="GU3" s="4" t="s">
        <v>1</v>
      </c>
      <c r="GV3" s="4" t="s">
        <v>1</v>
      </c>
      <c r="GW3" s="4" t="s">
        <v>1</v>
      </c>
      <c r="GX3" s="4" t="s">
        <v>1</v>
      </c>
      <c r="GY3" s="4" t="s">
        <v>1</v>
      </c>
      <c r="GZ3" s="4" t="s">
        <v>1</v>
      </c>
      <c r="HA3" s="4" t="s">
        <v>1</v>
      </c>
      <c r="HB3" s="4" t="s">
        <v>1</v>
      </c>
      <c r="HC3" s="4" t="s">
        <v>1</v>
      </c>
      <c r="HD3" s="4" t="s">
        <v>1</v>
      </c>
      <c r="HE3" s="4" t="s">
        <v>1</v>
      </c>
      <c r="HF3" s="4" t="s">
        <v>1</v>
      </c>
      <c r="HG3" s="4" t="s">
        <v>1</v>
      </c>
      <c r="HH3" s="4" t="s">
        <v>1</v>
      </c>
      <c r="HI3" s="4" t="s">
        <v>1</v>
      </c>
      <c r="HJ3" s="4" t="s">
        <v>1</v>
      </c>
      <c r="HK3" s="4" t="s">
        <v>1</v>
      </c>
      <c r="HL3" s="4" t="s">
        <v>1</v>
      </c>
      <c r="HM3" s="4" t="s">
        <v>1</v>
      </c>
      <c r="HN3" s="4" t="s">
        <v>1</v>
      </c>
      <c r="HO3" s="4" t="s">
        <v>1</v>
      </c>
      <c r="HP3" s="4" t="s">
        <v>1</v>
      </c>
      <c r="HQ3" s="4" t="s">
        <v>1</v>
      </c>
      <c r="HR3" s="4" t="s">
        <v>1</v>
      </c>
      <c r="HS3" s="4" t="s">
        <v>1</v>
      </c>
      <c r="HT3" s="4" t="s">
        <v>1</v>
      </c>
      <c r="HU3" s="4" t="s">
        <v>1</v>
      </c>
      <c r="HV3" s="4" t="s">
        <v>1</v>
      </c>
      <c r="HW3" s="4" t="s">
        <v>1</v>
      </c>
      <c r="HX3" s="4" t="s">
        <v>1</v>
      </c>
      <c r="HY3" s="4" t="s">
        <v>1</v>
      </c>
      <c r="HZ3" s="4" t="s">
        <v>1</v>
      </c>
      <c r="IA3" s="4" t="s">
        <v>1</v>
      </c>
      <c r="IB3" s="4" t="s">
        <v>1</v>
      </c>
      <c r="IC3" s="4" t="s">
        <v>1</v>
      </c>
      <c r="ID3" s="4" t="s">
        <v>1</v>
      </c>
      <c r="IE3" s="4" t="s">
        <v>1</v>
      </c>
      <c r="IF3" s="4" t="s">
        <v>1</v>
      </c>
      <c r="IG3" s="4" t="s">
        <v>1</v>
      </c>
      <c r="IH3" s="4" t="s">
        <v>1</v>
      </c>
      <c r="II3" s="4" t="s">
        <v>1</v>
      </c>
      <c r="IJ3" s="4" t="s">
        <v>1</v>
      </c>
      <c r="IK3" s="4" t="s">
        <v>1</v>
      </c>
      <c r="IL3" s="4" t="s">
        <v>1</v>
      </c>
      <c r="IM3" s="4" t="s">
        <v>1</v>
      </c>
      <c r="IN3" s="4" t="s">
        <v>1</v>
      </c>
      <c r="IO3" s="4" t="s">
        <v>1</v>
      </c>
      <c r="IP3" s="4" t="s">
        <v>1</v>
      </c>
      <c r="IQ3" s="4" t="s">
        <v>1</v>
      </c>
      <c r="IR3" s="4" t="s">
        <v>1</v>
      </c>
      <c r="IS3" s="4" t="s">
        <v>1</v>
      </c>
    </row>
    <row r="4" spans="1:253" ht="7.5" hidden="1" customHeight="1">
      <c r="C4" s="3"/>
    </row>
    <row r="5" spans="1:253" ht="16.5" customHeight="1">
      <c r="A5" s="69" t="s">
        <v>2</v>
      </c>
      <c r="B5" s="69"/>
      <c r="C5" s="69"/>
    </row>
    <row r="6" spans="1:253" ht="14.25" customHeight="1">
      <c r="A6" s="69" t="s">
        <v>97</v>
      </c>
      <c r="B6" s="69"/>
      <c r="C6" s="69"/>
    </row>
    <row r="7" spans="1:253" ht="16.5" hidden="1" customHeight="1">
      <c r="A7" s="69" t="s">
        <v>3</v>
      </c>
      <c r="B7" s="69"/>
      <c r="C7" s="69"/>
    </row>
    <row r="8" spans="1:253" ht="15" customHeight="1">
      <c r="A8" s="69" t="s">
        <v>149</v>
      </c>
      <c r="B8" s="69"/>
      <c r="C8" s="69"/>
    </row>
    <row r="9" spans="1:253" ht="6.75" customHeight="1" thickBot="1"/>
    <row r="10" spans="1:253" ht="13.5" customHeight="1">
      <c r="A10" s="70" t="s">
        <v>130</v>
      </c>
      <c r="B10" s="73" t="s">
        <v>4</v>
      </c>
      <c r="C10" s="66" t="s">
        <v>150</v>
      </c>
    </row>
    <row r="11" spans="1:253" ht="23.25" customHeight="1">
      <c r="A11" s="71"/>
      <c r="B11" s="74"/>
      <c r="C11" s="67"/>
    </row>
    <row r="12" spans="1:253" ht="15.75" customHeight="1">
      <c r="A12" s="71"/>
      <c r="B12" s="74"/>
      <c r="C12" s="67"/>
    </row>
    <row r="13" spans="1:253" ht="45.75" customHeight="1" thickBot="1">
      <c r="A13" s="72"/>
      <c r="B13" s="75"/>
      <c r="C13" s="68"/>
    </row>
    <row r="14" spans="1:253" s="8" customFormat="1">
      <c r="A14" s="6">
        <v>1</v>
      </c>
      <c r="B14" s="7">
        <v>2</v>
      </c>
      <c r="C14" s="11">
        <v>3</v>
      </c>
    </row>
    <row r="15" spans="1:253" s="8" customFormat="1">
      <c r="A15" s="30" t="s">
        <v>148</v>
      </c>
      <c r="B15" s="31" t="s">
        <v>125</v>
      </c>
      <c r="C15" s="34">
        <f>C16+C20+C28+C30</f>
        <v>1167</v>
      </c>
    </row>
    <row r="16" spans="1:253" s="8" customFormat="1">
      <c r="A16" s="30" t="s">
        <v>5</v>
      </c>
      <c r="B16" s="31" t="s">
        <v>6</v>
      </c>
      <c r="C16" s="32">
        <f>C19</f>
        <v>930</v>
      </c>
    </row>
    <row r="17" spans="1:4" s="8" customFormat="1">
      <c r="A17" s="30" t="s">
        <v>123</v>
      </c>
      <c r="B17" s="31" t="s">
        <v>124</v>
      </c>
      <c r="C17" s="32">
        <f>C18</f>
        <v>930</v>
      </c>
    </row>
    <row r="18" spans="1:4" s="8" customFormat="1" ht="31.5">
      <c r="A18" s="30" t="s">
        <v>122</v>
      </c>
      <c r="B18" s="33" t="s">
        <v>96</v>
      </c>
      <c r="C18" s="32">
        <f>C19</f>
        <v>930</v>
      </c>
    </row>
    <row r="19" spans="1:4" s="8" customFormat="1" ht="56.25">
      <c r="A19" s="35" t="s">
        <v>98</v>
      </c>
      <c r="B19" s="36" t="s">
        <v>120</v>
      </c>
      <c r="C19" s="18">
        <v>930</v>
      </c>
    </row>
    <row r="20" spans="1:4" s="8" customFormat="1">
      <c r="A20" s="22" t="s">
        <v>7</v>
      </c>
      <c r="B20" s="31" t="s">
        <v>8</v>
      </c>
      <c r="C20" s="17">
        <f>C21+C23</f>
        <v>90</v>
      </c>
    </row>
    <row r="21" spans="1:4" s="8" customFormat="1">
      <c r="A21" s="22" t="s">
        <v>118</v>
      </c>
      <c r="B21" s="31" t="s">
        <v>119</v>
      </c>
      <c r="C21" s="17">
        <f>C22</f>
        <v>6</v>
      </c>
    </row>
    <row r="22" spans="1:4" s="8" customFormat="1" ht="22.5">
      <c r="A22" s="21" t="s">
        <v>102</v>
      </c>
      <c r="B22" s="19" t="s">
        <v>101</v>
      </c>
      <c r="C22" s="18">
        <v>6</v>
      </c>
    </row>
    <row r="23" spans="1:4" s="8" customFormat="1">
      <c r="A23" s="22" t="s">
        <v>115</v>
      </c>
      <c r="B23" s="20" t="s">
        <v>116</v>
      </c>
      <c r="C23" s="17">
        <f>C24+C26</f>
        <v>84</v>
      </c>
    </row>
    <row r="24" spans="1:4" s="8" customFormat="1" ht="31.5">
      <c r="A24" s="22" t="s">
        <v>117</v>
      </c>
      <c r="B24" s="20" t="s">
        <v>114</v>
      </c>
      <c r="C24" s="17">
        <f>C25</f>
        <v>30</v>
      </c>
    </row>
    <row r="25" spans="1:4" s="8" customFormat="1" ht="36.75" customHeight="1">
      <c r="A25" s="35" t="s">
        <v>99</v>
      </c>
      <c r="B25" s="19" t="s">
        <v>114</v>
      </c>
      <c r="C25" s="18">
        <v>30</v>
      </c>
      <c r="D25" s="8" t="s">
        <v>103</v>
      </c>
    </row>
    <row r="26" spans="1:4" s="8" customFormat="1" ht="21">
      <c r="A26" s="30" t="s">
        <v>111</v>
      </c>
      <c r="B26" s="20" t="s">
        <v>113</v>
      </c>
      <c r="C26" s="17">
        <f>C27</f>
        <v>54</v>
      </c>
    </row>
    <row r="27" spans="1:4" s="8" customFormat="1" ht="33.75">
      <c r="A27" s="21" t="s">
        <v>100</v>
      </c>
      <c r="B27" s="19" t="s">
        <v>112</v>
      </c>
      <c r="C27" s="18">
        <v>54</v>
      </c>
    </row>
    <row r="28" spans="1:4" s="8" customFormat="1">
      <c r="A28" s="30" t="s">
        <v>131</v>
      </c>
      <c r="B28" s="22" t="s">
        <v>9</v>
      </c>
      <c r="C28" s="17">
        <f>C29</f>
        <v>30</v>
      </c>
    </row>
    <row r="29" spans="1:4" s="8" customFormat="1" ht="34.5" customHeight="1">
      <c r="A29" s="37" t="s">
        <v>132</v>
      </c>
      <c r="B29" s="24" t="s">
        <v>92</v>
      </c>
      <c r="C29" s="18">
        <v>30</v>
      </c>
    </row>
    <row r="30" spans="1:4" s="8" customFormat="1" ht="21">
      <c r="A30" s="61" t="s">
        <v>133</v>
      </c>
      <c r="B30" s="23" t="s">
        <v>110</v>
      </c>
      <c r="C30" s="32">
        <f>C31+C34</f>
        <v>117</v>
      </c>
    </row>
    <row r="31" spans="1:4" s="8" customFormat="1" ht="52.5">
      <c r="A31" s="61" t="s">
        <v>134</v>
      </c>
      <c r="B31" s="23" t="s">
        <v>109</v>
      </c>
      <c r="C31" s="32">
        <f>C32</f>
        <v>61</v>
      </c>
    </row>
    <row r="32" spans="1:4" s="8" customFormat="1" ht="45">
      <c r="A32" s="61" t="s">
        <v>154</v>
      </c>
      <c r="B32" s="24" t="s">
        <v>153</v>
      </c>
      <c r="C32" s="32">
        <f>C33</f>
        <v>61</v>
      </c>
    </row>
    <row r="33" spans="1:4" s="8" customFormat="1" ht="33.75">
      <c r="A33" s="62" t="s">
        <v>151</v>
      </c>
      <c r="B33" s="24" t="s">
        <v>152</v>
      </c>
      <c r="C33" s="63">
        <v>61</v>
      </c>
      <c r="D33" s="8" t="s">
        <v>103</v>
      </c>
    </row>
    <row r="34" spans="1:4" s="8" customFormat="1" ht="21">
      <c r="A34" s="61" t="s">
        <v>135</v>
      </c>
      <c r="B34" s="23" t="s">
        <v>108</v>
      </c>
      <c r="C34" s="32">
        <f>C35</f>
        <v>56</v>
      </c>
    </row>
    <row r="35" spans="1:4" s="8" customFormat="1" ht="45">
      <c r="A35" s="62" t="s">
        <v>136</v>
      </c>
      <c r="B35" s="24" t="s">
        <v>107</v>
      </c>
      <c r="C35" s="63">
        <f>C36</f>
        <v>56</v>
      </c>
    </row>
    <row r="36" spans="1:4" s="8" customFormat="1" ht="22.5">
      <c r="A36" s="64" t="s">
        <v>137</v>
      </c>
      <c r="B36" s="38" t="s">
        <v>106</v>
      </c>
      <c r="C36" s="42">
        <v>56</v>
      </c>
    </row>
    <row r="37" spans="1:4" s="8" customFormat="1">
      <c r="A37" s="39" t="s">
        <v>138</v>
      </c>
      <c r="B37" s="40" t="s">
        <v>10</v>
      </c>
      <c r="C37" s="41">
        <f>C38</f>
        <v>23012.5</v>
      </c>
    </row>
    <row r="38" spans="1:4" s="8" customFormat="1">
      <c r="A38" s="39" t="s">
        <v>139</v>
      </c>
      <c r="B38" s="28" t="s">
        <v>11</v>
      </c>
      <c r="C38" s="42">
        <f>C39+C45</f>
        <v>23012.5</v>
      </c>
    </row>
    <row r="39" spans="1:4" s="8" customFormat="1" ht="21.75">
      <c r="A39" s="39" t="s">
        <v>140</v>
      </c>
      <c r="B39" s="28" t="s">
        <v>105</v>
      </c>
      <c r="C39" s="42">
        <f>C40+C43</f>
        <v>22770.6</v>
      </c>
    </row>
    <row r="40" spans="1:4" s="8" customFormat="1">
      <c r="A40" s="27" t="s">
        <v>141</v>
      </c>
      <c r="B40" s="26" t="s">
        <v>104</v>
      </c>
      <c r="C40" s="42">
        <f>C41</f>
        <v>8227.2999999999993</v>
      </c>
    </row>
    <row r="41" spans="1:4" s="8" customFormat="1">
      <c r="A41" s="25" t="s">
        <v>142</v>
      </c>
      <c r="B41" s="26" t="s">
        <v>93</v>
      </c>
      <c r="C41" s="16">
        <v>8227.2999999999993</v>
      </c>
    </row>
    <row r="42" spans="1:4" s="8" customFormat="1" ht="23.25" hidden="1" customHeight="1" thickBot="1">
      <c r="A42" s="25" t="s">
        <v>12</v>
      </c>
      <c r="B42" s="26" t="s">
        <v>13</v>
      </c>
      <c r="C42" s="43">
        <v>0</v>
      </c>
    </row>
    <row r="43" spans="1:4" s="8" customFormat="1">
      <c r="A43" s="25" t="s">
        <v>146</v>
      </c>
      <c r="B43" s="26" t="s">
        <v>147</v>
      </c>
      <c r="C43" s="43">
        <f>C44</f>
        <v>14543.3</v>
      </c>
    </row>
    <row r="44" spans="1:4" s="8" customFormat="1" ht="23.25" customHeight="1">
      <c r="A44" s="25" t="s">
        <v>128</v>
      </c>
      <c r="B44" s="26" t="s">
        <v>129</v>
      </c>
      <c r="C44" s="43">
        <v>14543.3</v>
      </c>
    </row>
    <row r="45" spans="1:4" s="8" customFormat="1">
      <c r="A45" s="40" t="s">
        <v>143</v>
      </c>
      <c r="B45" s="28" t="s">
        <v>121</v>
      </c>
      <c r="C45" s="15">
        <f>SUM(C90:C91)</f>
        <v>241.9</v>
      </c>
    </row>
    <row r="46" spans="1:4" s="8" customFormat="1" ht="34.5" hidden="1" customHeight="1" thickBot="1">
      <c r="A46" s="25" t="s">
        <v>14</v>
      </c>
      <c r="B46" s="26" t="s">
        <v>15</v>
      </c>
      <c r="C46" s="14"/>
    </row>
    <row r="47" spans="1:4" s="8" customFormat="1" ht="35.25" hidden="1" customHeight="1" thickBot="1">
      <c r="A47" s="25" t="s">
        <v>16</v>
      </c>
      <c r="B47" s="26" t="s">
        <v>17</v>
      </c>
      <c r="C47" s="44">
        <f>SUM(C48:C49)</f>
        <v>1900</v>
      </c>
    </row>
    <row r="48" spans="1:4" s="8" customFormat="1" ht="35.25" hidden="1" customHeight="1" thickTop="1">
      <c r="A48" s="25" t="s">
        <v>18</v>
      </c>
      <c r="B48" s="45" t="s">
        <v>19</v>
      </c>
      <c r="C48" s="46">
        <v>1900</v>
      </c>
    </row>
    <row r="49" spans="1:3" s="8" customFormat="1" ht="34.5" hidden="1" customHeight="1" thickBot="1">
      <c r="A49" s="25" t="s">
        <v>18</v>
      </c>
      <c r="B49" s="45" t="s">
        <v>20</v>
      </c>
      <c r="C49" s="44">
        <v>0</v>
      </c>
    </row>
    <row r="50" spans="1:3" s="8" customFormat="1" ht="58.5" hidden="1" customHeight="1" thickBot="1">
      <c r="A50" s="25" t="s">
        <v>21</v>
      </c>
      <c r="B50" s="26" t="s">
        <v>22</v>
      </c>
      <c r="C50" s="44">
        <v>5</v>
      </c>
    </row>
    <row r="51" spans="1:3" s="8" customFormat="1" ht="57" hidden="1" customHeight="1" thickBot="1">
      <c r="A51" s="25" t="s">
        <v>23</v>
      </c>
      <c r="B51" s="26" t="s">
        <v>24</v>
      </c>
      <c r="C51" s="44"/>
    </row>
    <row r="52" spans="1:3" s="8" customFormat="1" ht="33.75" hidden="1">
      <c r="A52" s="25" t="s">
        <v>25</v>
      </c>
      <c r="B52" s="26" t="s">
        <v>26</v>
      </c>
      <c r="C52" s="47">
        <v>2173</v>
      </c>
    </row>
    <row r="53" spans="1:3" s="8" customFormat="1" ht="22.5" hidden="1">
      <c r="A53" s="25" t="s">
        <v>27</v>
      </c>
      <c r="B53" s="45" t="s">
        <v>28</v>
      </c>
      <c r="C53" s="14">
        <v>2486</v>
      </c>
    </row>
    <row r="54" spans="1:3" s="8" customFormat="1" ht="33.75" hidden="1">
      <c r="A54" s="25" t="s">
        <v>29</v>
      </c>
      <c r="B54" s="26" t="s">
        <v>30</v>
      </c>
      <c r="C54" s="14">
        <f>SUM(C55:C56)</f>
        <v>0</v>
      </c>
    </row>
    <row r="55" spans="1:3" s="8" customFormat="1" ht="33.75" hidden="1">
      <c r="A55" s="48" t="s">
        <v>29</v>
      </c>
      <c r="B55" s="45" t="s">
        <v>31</v>
      </c>
      <c r="C55" s="14">
        <v>0</v>
      </c>
    </row>
    <row r="56" spans="1:3" s="8" customFormat="1" ht="33.75" hidden="1">
      <c r="A56" s="48" t="s">
        <v>29</v>
      </c>
      <c r="B56" s="45" t="s">
        <v>32</v>
      </c>
      <c r="C56" s="14">
        <v>0</v>
      </c>
    </row>
    <row r="57" spans="1:3" s="8" customFormat="1" ht="36" hidden="1" customHeight="1" thickBot="1">
      <c r="A57" s="25" t="s">
        <v>33</v>
      </c>
      <c r="B57" s="26" t="s">
        <v>34</v>
      </c>
      <c r="C57" s="49">
        <v>304</v>
      </c>
    </row>
    <row r="58" spans="1:3" s="8" customFormat="1" ht="22.5" hidden="1">
      <c r="A58" s="25" t="s">
        <v>35</v>
      </c>
      <c r="B58" s="50" t="s">
        <v>36</v>
      </c>
      <c r="C58" s="49">
        <f>SUM(C59:C60)</f>
        <v>10384.5</v>
      </c>
    </row>
    <row r="59" spans="1:3" s="8" customFormat="1" ht="22.5" hidden="1">
      <c r="A59" s="48" t="s">
        <v>35</v>
      </c>
      <c r="B59" s="51" t="s">
        <v>37</v>
      </c>
      <c r="C59" s="49">
        <v>3287.5</v>
      </c>
    </row>
    <row r="60" spans="1:3" s="8" customFormat="1" ht="22.5" hidden="1">
      <c r="A60" s="48" t="s">
        <v>35</v>
      </c>
      <c r="B60" s="51" t="s">
        <v>38</v>
      </c>
      <c r="C60" s="49">
        <v>7097</v>
      </c>
    </row>
    <row r="61" spans="1:3" s="8" customFormat="1" ht="22.5" hidden="1">
      <c r="A61" s="48" t="s">
        <v>39</v>
      </c>
      <c r="B61" s="45" t="s">
        <v>40</v>
      </c>
      <c r="C61" s="14">
        <v>31414</v>
      </c>
    </row>
    <row r="62" spans="1:3" s="8" customFormat="1" ht="27" hidden="1" customHeight="1" thickBot="1">
      <c r="A62" s="27" t="s">
        <v>41</v>
      </c>
      <c r="B62" s="26" t="s">
        <v>42</v>
      </c>
      <c r="C62" s="15">
        <f>SUM(C63:C78)</f>
        <v>441413</v>
      </c>
    </row>
    <row r="63" spans="1:3" s="8" customFormat="1" ht="33.75" hidden="1" customHeight="1" thickBot="1">
      <c r="A63" s="52" t="s">
        <v>43</v>
      </c>
      <c r="B63" s="45" t="s">
        <v>44</v>
      </c>
      <c r="C63" s="49">
        <v>151</v>
      </c>
    </row>
    <row r="64" spans="1:3" s="8" customFormat="1" ht="22.5" hidden="1">
      <c r="A64" s="52" t="s">
        <v>45</v>
      </c>
      <c r="B64" s="45" t="s">
        <v>46</v>
      </c>
      <c r="C64" s="49">
        <v>360860</v>
      </c>
    </row>
    <row r="65" spans="1:3" s="8" customFormat="1" ht="33.75" hidden="1" customHeight="1">
      <c r="A65" s="52" t="s">
        <v>47</v>
      </c>
      <c r="B65" s="45" t="s">
        <v>48</v>
      </c>
      <c r="C65" s="14">
        <v>0</v>
      </c>
    </row>
    <row r="66" spans="1:3" s="8" customFormat="1" ht="22.5" hidden="1">
      <c r="A66" s="52" t="s">
        <v>49</v>
      </c>
      <c r="B66" s="53" t="s">
        <v>50</v>
      </c>
      <c r="C66" s="49">
        <v>19921</v>
      </c>
    </row>
    <row r="67" spans="1:3" s="8" customFormat="1" ht="33.75" hidden="1">
      <c r="A67" s="52" t="s">
        <v>51</v>
      </c>
      <c r="B67" s="45" t="s">
        <v>52</v>
      </c>
      <c r="C67" s="14">
        <v>0</v>
      </c>
    </row>
    <row r="68" spans="1:3" s="8" customFormat="1" ht="16.5" hidden="1" customHeight="1">
      <c r="A68" s="52" t="s">
        <v>53</v>
      </c>
      <c r="B68" s="48" t="s">
        <v>54</v>
      </c>
      <c r="C68" s="54">
        <v>12784</v>
      </c>
    </row>
    <row r="69" spans="1:3" s="8" customFormat="1" ht="22.5" hidden="1">
      <c r="A69" s="52" t="s">
        <v>55</v>
      </c>
      <c r="B69" s="45" t="s">
        <v>56</v>
      </c>
      <c r="C69" s="54">
        <v>3444</v>
      </c>
    </row>
    <row r="70" spans="1:3" s="8" customFormat="1" ht="22.5" hidden="1">
      <c r="A70" s="52" t="s">
        <v>57</v>
      </c>
      <c r="B70" s="45" t="s">
        <v>58</v>
      </c>
      <c r="C70" s="49">
        <v>4394</v>
      </c>
    </row>
    <row r="71" spans="1:3" s="8" customFormat="1" ht="22.5" hidden="1" customHeight="1">
      <c r="A71" s="52" t="s">
        <v>59</v>
      </c>
      <c r="B71" s="45" t="s">
        <v>60</v>
      </c>
      <c r="C71" s="55">
        <v>818</v>
      </c>
    </row>
    <row r="72" spans="1:3" s="8" customFormat="1" hidden="1">
      <c r="A72" s="52" t="s">
        <v>61</v>
      </c>
      <c r="B72" s="48" t="s">
        <v>62</v>
      </c>
      <c r="C72" s="55">
        <v>3921</v>
      </c>
    </row>
    <row r="73" spans="1:3" s="8" customFormat="1" ht="22.5" hidden="1">
      <c r="A73" s="52" t="s">
        <v>63</v>
      </c>
      <c r="B73" s="53" t="s">
        <v>64</v>
      </c>
      <c r="C73" s="49">
        <v>703</v>
      </c>
    </row>
    <row r="74" spans="1:3" s="8" customFormat="1" ht="45" hidden="1">
      <c r="A74" s="52" t="s">
        <v>65</v>
      </c>
      <c r="B74" s="45" t="s">
        <v>66</v>
      </c>
      <c r="C74" s="49">
        <v>30280</v>
      </c>
    </row>
    <row r="75" spans="1:3" s="8" customFormat="1" ht="22.5" hidden="1" customHeight="1">
      <c r="A75" s="52" t="s">
        <v>67</v>
      </c>
      <c r="B75" s="45" t="s">
        <v>68</v>
      </c>
      <c r="C75" s="14">
        <v>0</v>
      </c>
    </row>
    <row r="76" spans="1:3" s="8" customFormat="1" ht="33.75" hidden="1">
      <c r="A76" s="52" t="s">
        <v>69</v>
      </c>
      <c r="B76" s="45" t="s">
        <v>70</v>
      </c>
      <c r="C76" s="54">
        <v>1692</v>
      </c>
    </row>
    <row r="77" spans="1:3" s="8" customFormat="1" hidden="1">
      <c r="A77" s="52" t="s">
        <v>71</v>
      </c>
      <c r="B77" s="45"/>
      <c r="C77" s="14"/>
    </row>
    <row r="78" spans="1:3" s="8" customFormat="1" ht="22.5" hidden="1">
      <c r="A78" s="56" t="s">
        <v>71</v>
      </c>
      <c r="B78" s="57" t="s">
        <v>72</v>
      </c>
      <c r="C78" s="55">
        <v>2445</v>
      </c>
    </row>
    <row r="79" spans="1:3" s="8" customFormat="1" ht="85.5" hidden="1" customHeight="1" thickBot="1">
      <c r="A79" s="27" t="s">
        <v>73</v>
      </c>
      <c r="B79" s="58" t="s">
        <v>74</v>
      </c>
      <c r="C79" s="59">
        <v>7109</v>
      </c>
    </row>
    <row r="80" spans="1:3" s="8" customFormat="1" ht="33.75" hidden="1">
      <c r="A80" s="27" t="s">
        <v>75</v>
      </c>
      <c r="B80" s="26" t="s">
        <v>76</v>
      </c>
      <c r="C80" s="14">
        <v>0</v>
      </c>
    </row>
    <row r="81" spans="1:3" s="8" customFormat="1" ht="45" hidden="1">
      <c r="A81" s="27" t="s">
        <v>77</v>
      </c>
      <c r="B81" s="26" t="s">
        <v>78</v>
      </c>
      <c r="C81" s="49">
        <v>2019</v>
      </c>
    </row>
    <row r="82" spans="1:3" s="8" customFormat="1" ht="41.25" hidden="1" customHeight="1" thickBot="1">
      <c r="A82" s="27" t="s">
        <v>79</v>
      </c>
      <c r="B82" s="26" t="s">
        <v>80</v>
      </c>
      <c r="C82" s="14">
        <f>SUM(C83:C84)</f>
        <v>26800</v>
      </c>
    </row>
    <row r="83" spans="1:3" s="8" customFormat="1" ht="41.25" hidden="1" customHeight="1" thickTop="1">
      <c r="A83" s="52" t="s">
        <v>79</v>
      </c>
      <c r="B83" s="45" t="s">
        <v>81</v>
      </c>
      <c r="C83" s="49">
        <v>0</v>
      </c>
    </row>
    <row r="84" spans="1:3" s="8" customFormat="1" ht="48" hidden="1" customHeight="1" thickBot="1">
      <c r="A84" s="52" t="s">
        <v>79</v>
      </c>
      <c r="B84" s="45" t="s">
        <v>82</v>
      </c>
      <c r="C84" s="49">
        <v>26800</v>
      </c>
    </row>
    <row r="85" spans="1:3" s="8" customFormat="1" ht="49.5" hidden="1" customHeight="1" thickBot="1">
      <c r="A85" s="27" t="s">
        <v>83</v>
      </c>
      <c r="B85" s="26" t="s">
        <v>84</v>
      </c>
      <c r="C85" s="14">
        <f>SUM(C86:C87)</f>
        <v>964</v>
      </c>
    </row>
    <row r="86" spans="1:3" s="8" customFormat="1" ht="49.5" hidden="1" customHeight="1" thickTop="1">
      <c r="A86" s="52" t="s">
        <v>83</v>
      </c>
      <c r="B86" s="45" t="s">
        <v>85</v>
      </c>
      <c r="C86" s="14">
        <v>0</v>
      </c>
    </row>
    <row r="87" spans="1:3" s="8" customFormat="1" ht="49.5" hidden="1" customHeight="1" thickBot="1">
      <c r="A87" s="52" t="s">
        <v>83</v>
      </c>
      <c r="B87" s="45" t="s">
        <v>86</v>
      </c>
      <c r="C87" s="49">
        <v>964</v>
      </c>
    </row>
    <row r="88" spans="1:3" s="8" customFormat="1" ht="48.75" hidden="1" customHeight="1" thickBot="1">
      <c r="A88" s="39" t="s">
        <v>87</v>
      </c>
      <c r="B88" s="28" t="s">
        <v>88</v>
      </c>
      <c r="C88" s="14">
        <f>SUM(C89)</f>
        <v>0</v>
      </c>
    </row>
    <row r="89" spans="1:3" s="8" customFormat="1" ht="48.75" hidden="1" customHeight="1" thickBot="1">
      <c r="A89" s="39" t="s">
        <v>89</v>
      </c>
      <c r="B89" s="26" t="s">
        <v>90</v>
      </c>
      <c r="C89" s="14">
        <v>0</v>
      </c>
    </row>
    <row r="90" spans="1:3" s="8" customFormat="1" ht="22.5">
      <c r="A90" s="27" t="s">
        <v>144</v>
      </c>
      <c r="B90" s="26" t="s">
        <v>94</v>
      </c>
      <c r="C90" s="14">
        <v>29</v>
      </c>
    </row>
    <row r="91" spans="1:3" s="8" customFormat="1" ht="22.5">
      <c r="A91" s="27" t="s">
        <v>145</v>
      </c>
      <c r="B91" s="26" t="s">
        <v>95</v>
      </c>
      <c r="C91" s="14">
        <v>212.9</v>
      </c>
    </row>
    <row r="92" spans="1:3" s="8" customFormat="1">
      <c r="A92" s="12"/>
      <c r="B92" s="29" t="s">
        <v>91</v>
      </c>
      <c r="C92" s="13">
        <f>C15+C37</f>
        <v>24179.5</v>
      </c>
    </row>
    <row r="93" spans="1:3">
      <c r="A93" s="9"/>
    </row>
    <row r="95" spans="1:3" ht="15">
      <c r="B95" s="10"/>
    </row>
  </sheetData>
  <mergeCells count="10">
    <mergeCell ref="B3:C3"/>
    <mergeCell ref="B1:C1"/>
    <mergeCell ref="B2:C2"/>
    <mergeCell ref="C10:C13"/>
    <mergeCell ref="A5:C5"/>
    <mergeCell ref="A6:C6"/>
    <mergeCell ref="A7:C7"/>
    <mergeCell ref="A8:C8"/>
    <mergeCell ref="A10:A13"/>
    <mergeCell ref="B10:B13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2011-12-28T07:17:54Z</cp:lastPrinted>
  <dcterms:created xsi:type="dcterms:W3CDTF">2007-10-10T09:39:28Z</dcterms:created>
  <dcterms:modified xsi:type="dcterms:W3CDTF">2011-12-28T07:17:55Z</dcterms:modified>
</cp:coreProperties>
</file>